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К_020_ИСУ\"/>
    </mc:Choice>
  </mc:AlternateContent>
  <bookViews>
    <workbookView xWindow="0" yWindow="0" windowWidth="18930" windowHeight="17655"/>
  </bookViews>
  <sheets>
    <sheet name="Т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J9" i="1"/>
  <c r="I9" i="1"/>
  <c r="K9" i="1" l="1"/>
</calcChain>
</file>

<file path=xl/sharedStrings.xml><?xml version="1.0" encoding="utf-8"?>
<sst xmlns="http://schemas.openxmlformats.org/spreadsheetml/2006/main" count="56" uniqueCount="42">
  <si>
    <t>Приложение 4</t>
  </si>
  <si>
    <t>Аналитическая таблица по обоснованию стоимости 
измерительных трансформаторов тока</t>
  </si>
  <si>
    <t>Используемый метод определения цены:</t>
  </si>
  <si>
    <t xml:space="preserve">метод сопоставимых рыночных цен (анализа рынка) на основе коммерческих предложений </t>
  </si>
  <si>
    <t>№</t>
  </si>
  <si>
    <t>Наименование предмета контракта</t>
  </si>
  <si>
    <t>Ед. изм</t>
  </si>
  <si>
    <t>Кол-во</t>
  </si>
  <si>
    <t>Коммерческие предложения 
(руб. без НДС/ед.изм.)</t>
  </si>
  <si>
    <t>Цена, определяемая методом сопоставимых рыночных цен (анализа рынка)</t>
  </si>
  <si>
    <t>Поставщик №1
ООО "ТД "Электротехмонтаж"</t>
  </si>
  <si>
    <t>Поставщик №2
ООО "Минимакс-Казань"</t>
  </si>
  <si>
    <t xml:space="preserve">Поставщик №3
ООО "Курский электроаппаратный завод" </t>
  </si>
  <si>
    <t xml:space="preserve">Поставщик №4
ООО "Камин Трейд" </t>
  </si>
  <si>
    <r>
      <rPr>
        <b/>
        <sz val="10"/>
        <color indexed="8"/>
        <rFont val="Times New Roman"/>
        <family val="1"/>
        <charset val="204"/>
      </rPr>
      <t>Расчет цены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</si>
  <si>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за единицу изм. (руб. без НДС)</t>
  </si>
  <si>
    <t>Трансформатор тока 20/5 5ВА кл. 0,5</t>
  </si>
  <si>
    <t>шт.</t>
  </si>
  <si>
    <t>Трансформатор тока 30/5 5ВА кл. 0,5</t>
  </si>
  <si>
    <t>Трансформатор тока 40/5 5ВА кл. 0,5</t>
  </si>
  <si>
    <t>Трансформатор тока 50/5 5ВА кл. 0,5</t>
  </si>
  <si>
    <t>-</t>
  </si>
  <si>
    <t>Трансформатор тока 60/5 5ВА кл. 0,5</t>
  </si>
  <si>
    <t>Трансформатор тока 75/5 5ВА кл. 0,5</t>
  </si>
  <si>
    <t>Трансформатор тока 80/5 5ВА кл. 0,5</t>
  </si>
  <si>
    <t>Трансформатор тока 100/5 5ВА кл. 0,5</t>
  </si>
  <si>
    <t>Трансформатор тока 125/5 5ВА кл. 0,5</t>
  </si>
  <si>
    <t>Трансформатор тока 150/5 5ВА кл. 0,5</t>
  </si>
  <si>
    <t>Трансформатор тока 200/5 5ВА кл. 0,5</t>
  </si>
  <si>
    <t>Трансформатор тока 250/5 5ВА кл. 0,5</t>
  </si>
  <si>
    <t>Трансформатор тока 300/5 5ВА кл. 0,5</t>
  </si>
  <si>
    <t>Трансформатор тока 400/5 5ВА кл. 0,5</t>
  </si>
  <si>
    <t>Трансформатор тока 600/5 5ВА кл. 0,5</t>
  </si>
  <si>
    <t>1.</t>
  </si>
  <si>
    <t>Счет на оплату ООО "ТД "Электротехмонтаж" от 29.08.2023.</t>
  </si>
  <si>
    <t>2.</t>
  </si>
  <si>
    <t>Счет на оплату ООО "Минимакс-Казань" от 29.08.2023</t>
  </si>
  <si>
    <t>3.</t>
  </si>
  <si>
    <t>Коммерческое предложение ООО "Курский электроаппаратный завод" от 29.08.2023</t>
  </si>
  <si>
    <t>4.</t>
  </si>
  <si>
    <t>Счет-договор ООО "Камин Трейд" от 29.08.2023</t>
  </si>
  <si>
    <t>средняя цена, применяемая при расчете стоимости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</si>
</sst>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7</xdr:row>
      <xdr:rowOff>1457325</xdr:rowOff>
    </xdr:from>
    <xdr:to>
      <xdr:col>8</xdr:col>
      <xdr:colOff>1619250</xdr:colOff>
      <xdr:row>7</xdr:row>
      <xdr:rowOff>1781175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50" y="3543300"/>
          <a:ext cx="1485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266700</xdr:colOff>
      <xdr:row>7</xdr:row>
      <xdr:rowOff>1276350</xdr:rowOff>
    </xdr:from>
    <xdr:to>
      <xdr:col>8</xdr:col>
      <xdr:colOff>419100</xdr:colOff>
      <xdr:row>7</xdr:row>
      <xdr:rowOff>1504950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700" y="336232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K9" sqref="K9"/>
    </sheetView>
  </sheetViews>
  <sheetFormatPr defaultRowHeight="12.75" x14ac:dyDescent="0.2"/>
  <cols>
    <col min="1" max="1" width="3.140625" style="1" customWidth="1"/>
    <col min="2" max="2" width="40.7109375" style="1" customWidth="1"/>
    <col min="3" max="3" width="5.85546875" style="1" customWidth="1"/>
    <col min="4" max="4" width="6.85546875" style="1" customWidth="1"/>
    <col min="5" max="8" width="18.7109375" style="1" customWidth="1"/>
    <col min="9" max="9" width="28.7109375" style="1" customWidth="1"/>
    <col min="10" max="10" width="11.7109375" style="1" customWidth="1"/>
    <col min="11" max="11" width="13.7109375" style="1" customWidth="1"/>
    <col min="12" max="256" width="9.140625" style="1"/>
    <col min="257" max="257" width="3.140625" style="1" customWidth="1"/>
    <col min="258" max="258" width="40.7109375" style="1" customWidth="1"/>
    <col min="259" max="259" width="5.85546875" style="1" customWidth="1"/>
    <col min="260" max="260" width="6.85546875" style="1" customWidth="1"/>
    <col min="261" max="264" width="18.7109375" style="1" customWidth="1"/>
    <col min="265" max="265" width="28.7109375" style="1" customWidth="1"/>
    <col min="266" max="266" width="11.7109375" style="1" customWidth="1"/>
    <col min="267" max="512" width="9.140625" style="1"/>
    <col min="513" max="513" width="3.140625" style="1" customWidth="1"/>
    <col min="514" max="514" width="40.7109375" style="1" customWidth="1"/>
    <col min="515" max="515" width="5.85546875" style="1" customWidth="1"/>
    <col min="516" max="516" width="6.85546875" style="1" customWidth="1"/>
    <col min="517" max="520" width="18.7109375" style="1" customWidth="1"/>
    <col min="521" max="521" width="28.7109375" style="1" customWidth="1"/>
    <col min="522" max="522" width="11.7109375" style="1" customWidth="1"/>
    <col min="523" max="768" width="9.140625" style="1"/>
    <col min="769" max="769" width="3.140625" style="1" customWidth="1"/>
    <col min="770" max="770" width="40.7109375" style="1" customWidth="1"/>
    <col min="771" max="771" width="5.85546875" style="1" customWidth="1"/>
    <col min="772" max="772" width="6.85546875" style="1" customWidth="1"/>
    <col min="773" max="776" width="18.7109375" style="1" customWidth="1"/>
    <col min="777" max="777" width="28.7109375" style="1" customWidth="1"/>
    <col min="778" max="778" width="11.7109375" style="1" customWidth="1"/>
    <col min="779" max="1024" width="9.140625" style="1"/>
    <col min="1025" max="1025" width="3.140625" style="1" customWidth="1"/>
    <col min="1026" max="1026" width="40.7109375" style="1" customWidth="1"/>
    <col min="1027" max="1027" width="5.85546875" style="1" customWidth="1"/>
    <col min="1028" max="1028" width="6.85546875" style="1" customWidth="1"/>
    <col min="1029" max="1032" width="18.7109375" style="1" customWidth="1"/>
    <col min="1033" max="1033" width="28.7109375" style="1" customWidth="1"/>
    <col min="1034" max="1034" width="11.7109375" style="1" customWidth="1"/>
    <col min="1035" max="1280" width="9.140625" style="1"/>
    <col min="1281" max="1281" width="3.140625" style="1" customWidth="1"/>
    <col min="1282" max="1282" width="40.7109375" style="1" customWidth="1"/>
    <col min="1283" max="1283" width="5.85546875" style="1" customWidth="1"/>
    <col min="1284" max="1284" width="6.85546875" style="1" customWidth="1"/>
    <col min="1285" max="1288" width="18.7109375" style="1" customWidth="1"/>
    <col min="1289" max="1289" width="28.7109375" style="1" customWidth="1"/>
    <col min="1290" max="1290" width="11.7109375" style="1" customWidth="1"/>
    <col min="1291" max="1536" width="9.140625" style="1"/>
    <col min="1537" max="1537" width="3.140625" style="1" customWidth="1"/>
    <col min="1538" max="1538" width="40.7109375" style="1" customWidth="1"/>
    <col min="1539" max="1539" width="5.85546875" style="1" customWidth="1"/>
    <col min="1540" max="1540" width="6.85546875" style="1" customWidth="1"/>
    <col min="1541" max="1544" width="18.7109375" style="1" customWidth="1"/>
    <col min="1545" max="1545" width="28.7109375" style="1" customWidth="1"/>
    <col min="1546" max="1546" width="11.7109375" style="1" customWidth="1"/>
    <col min="1547" max="1792" width="9.140625" style="1"/>
    <col min="1793" max="1793" width="3.140625" style="1" customWidth="1"/>
    <col min="1794" max="1794" width="40.7109375" style="1" customWidth="1"/>
    <col min="1795" max="1795" width="5.85546875" style="1" customWidth="1"/>
    <col min="1796" max="1796" width="6.85546875" style="1" customWidth="1"/>
    <col min="1797" max="1800" width="18.7109375" style="1" customWidth="1"/>
    <col min="1801" max="1801" width="28.7109375" style="1" customWidth="1"/>
    <col min="1802" max="1802" width="11.7109375" style="1" customWidth="1"/>
    <col min="1803" max="2048" width="9.140625" style="1"/>
    <col min="2049" max="2049" width="3.140625" style="1" customWidth="1"/>
    <col min="2050" max="2050" width="40.7109375" style="1" customWidth="1"/>
    <col min="2051" max="2051" width="5.85546875" style="1" customWidth="1"/>
    <col min="2052" max="2052" width="6.85546875" style="1" customWidth="1"/>
    <col min="2053" max="2056" width="18.7109375" style="1" customWidth="1"/>
    <col min="2057" max="2057" width="28.7109375" style="1" customWidth="1"/>
    <col min="2058" max="2058" width="11.7109375" style="1" customWidth="1"/>
    <col min="2059" max="2304" width="9.140625" style="1"/>
    <col min="2305" max="2305" width="3.140625" style="1" customWidth="1"/>
    <col min="2306" max="2306" width="40.7109375" style="1" customWidth="1"/>
    <col min="2307" max="2307" width="5.85546875" style="1" customWidth="1"/>
    <col min="2308" max="2308" width="6.85546875" style="1" customWidth="1"/>
    <col min="2309" max="2312" width="18.7109375" style="1" customWidth="1"/>
    <col min="2313" max="2313" width="28.7109375" style="1" customWidth="1"/>
    <col min="2314" max="2314" width="11.7109375" style="1" customWidth="1"/>
    <col min="2315" max="2560" width="9.140625" style="1"/>
    <col min="2561" max="2561" width="3.140625" style="1" customWidth="1"/>
    <col min="2562" max="2562" width="40.7109375" style="1" customWidth="1"/>
    <col min="2563" max="2563" width="5.85546875" style="1" customWidth="1"/>
    <col min="2564" max="2564" width="6.85546875" style="1" customWidth="1"/>
    <col min="2565" max="2568" width="18.7109375" style="1" customWidth="1"/>
    <col min="2569" max="2569" width="28.7109375" style="1" customWidth="1"/>
    <col min="2570" max="2570" width="11.7109375" style="1" customWidth="1"/>
    <col min="2571" max="2816" width="9.140625" style="1"/>
    <col min="2817" max="2817" width="3.140625" style="1" customWidth="1"/>
    <col min="2818" max="2818" width="40.7109375" style="1" customWidth="1"/>
    <col min="2819" max="2819" width="5.85546875" style="1" customWidth="1"/>
    <col min="2820" max="2820" width="6.85546875" style="1" customWidth="1"/>
    <col min="2821" max="2824" width="18.7109375" style="1" customWidth="1"/>
    <col min="2825" max="2825" width="28.7109375" style="1" customWidth="1"/>
    <col min="2826" max="2826" width="11.7109375" style="1" customWidth="1"/>
    <col min="2827" max="3072" width="9.140625" style="1"/>
    <col min="3073" max="3073" width="3.140625" style="1" customWidth="1"/>
    <col min="3074" max="3074" width="40.7109375" style="1" customWidth="1"/>
    <col min="3075" max="3075" width="5.85546875" style="1" customWidth="1"/>
    <col min="3076" max="3076" width="6.85546875" style="1" customWidth="1"/>
    <col min="3077" max="3080" width="18.7109375" style="1" customWidth="1"/>
    <col min="3081" max="3081" width="28.7109375" style="1" customWidth="1"/>
    <col min="3082" max="3082" width="11.7109375" style="1" customWidth="1"/>
    <col min="3083" max="3328" width="9.140625" style="1"/>
    <col min="3329" max="3329" width="3.140625" style="1" customWidth="1"/>
    <col min="3330" max="3330" width="40.7109375" style="1" customWidth="1"/>
    <col min="3331" max="3331" width="5.85546875" style="1" customWidth="1"/>
    <col min="3332" max="3332" width="6.85546875" style="1" customWidth="1"/>
    <col min="3333" max="3336" width="18.7109375" style="1" customWidth="1"/>
    <col min="3337" max="3337" width="28.7109375" style="1" customWidth="1"/>
    <col min="3338" max="3338" width="11.7109375" style="1" customWidth="1"/>
    <col min="3339" max="3584" width="9.140625" style="1"/>
    <col min="3585" max="3585" width="3.140625" style="1" customWidth="1"/>
    <col min="3586" max="3586" width="40.7109375" style="1" customWidth="1"/>
    <col min="3587" max="3587" width="5.85546875" style="1" customWidth="1"/>
    <col min="3588" max="3588" width="6.85546875" style="1" customWidth="1"/>
    <col min="3589" max="3592" width="18.7109375" style="1" customWidth="1"/>
    <col min="3593" max="3593" width="28.7109375" style="1" customWidth="1"/>
    <col min="3594" max="3594" width="11.7109375" style="1" customWidth="1"/>
    <col min="3595" max="3840" width="9.140625" style="1"/>
    <col min="3841" max="3841" width="3.140625" style="1" customWidth="1"/>
    <col min="3842" max="3842" width="40.7109375" style="1" customWidth="1"/>
    <col min="3843" max="3843" width="5.85546875" style="1" customWidth="1"/>
    <col min="3844" max="3844" width="6.85546875" style="1" customWidth="1"/>
    <col min="3845" max="3848" width="18.7109375" style="1" customWidth="1"/>
    <col min="3849" max="3849" width="28.7109375" style="1" customWidth="1"/>
    <col min="3850" max="3850" width="11.7109375" style="1" customWidth="1"/>
    <col min="3851" max="4096" width="9.140625" style="1"/>
    <col min="4097" max="4097" width="3.140625" style="1" customWidth="1"/>
    <col min="4098" max="4098" width="40.7109375" style="1" customWidth="1"/>
    <col min="4099" max="4099" width="5.85546875" style="1" customWidth="1"/>
    <col min="4100" max="4100" width="6.85546875" style="1" customWidth="1"/>
    <col min="4101" max="4104" width="18.7109375" style="1" customWidth="1"/>
    <col min="4105" max="4105" width="28.7109375" style="1" customWidth="1"/>
    <col min="4106" max="4106" width="11.7109375" style="1" customWidth="1"/>
    <col min="4107" max="4352" width="9.140625" style="1"/>
    <col min="4353" max="4353" width="3.140625" style="1" customWidth="1"/>
    <col min="4354" max="4354" width="40.7109375" style="1" customWidth="1"/>
    <col min="4355" max="4355" width="5.85546875" style="1" customWidth="1"/>
    <col min="4356" max="4356" width="6.85546875" style="1" customWidth="1"/>
    <col min="4357" max="4360" width="18.7109375" style="1" customWidth="1"/>
    <col min="4361" max="4361" width="28.7109375" style="1" customWidth="1"/>
    <col min="4362" max="4362" width="11.7109375" style="1" customWidth="1"/>
    <col min="4363" max="4608" width="9.140625" style="1"/>
    <col min="4609" max="4609" width="3.140625" style="1" customWidth="1"/>
    <col min="4610" max="4610" width="40.7109375" style="1" customWidth="1"/>
    <col min="4611" max="4611" width="5.85546875" style="1" customWidth="1"/>
    <col min="4612" max="4612" width="6.85546875" style="1" customWidth="1"/>
    <col min="4613" max="4616" width="18.7109375" style="1" customWidth="1"/>
    <col min="4617" max="4617" width="28.7109375" style="1" customWidth="1"/>
    <col min="4618" max="4618" width="11.7109375" style="1" customWidth="1"/>
    <col min="4619" max="4864" width="9.140625" style="1"/>
    <col min="4865" max="4865" width="3.140625" style="1" customWidth="1"/>
    <col min="4866" max="4866" width="40.7109375" style="1" customWidth="1"/>
    <col min="4867" max="4867" width="5.85546875" style="1" customWidth="1"/>
    <col min="4868" max="4868" width="6.85546875" style="1" customWidth="1"/>
    <col min="4869" max="4872" width="18.7109375" style="1" customWidth="1"/>
    <col min="4873" max="4873" width="28.7109375" style="1" customWidth="1"/>
    <col min="4874" max="4874" width="11.7109375" style="1" customWidth="1"/>
    <col min="4875" max="5120" width="9.140625" style="1"/>
    <col min="5121" max="5121" width="3.140625" style="1" customWidth="1"/>
    <col min="5122" max="5122" width="40.7109375" style="1" customWidth="1"/>
    <col min="5123" max="5123" width="5.85546875" style="1" customWidth="1"/>
    <col min="5124" max="5124" width="6.85546875" style="1" customWidth="1"/>
    <col min="5125" max="5128" width="18.7109375" style="1" customWidth="1"/>
    <col min="5129" max="5129" width="28.7109375" style="1" customWidth="1"/>
    <col min="5130" max="5130" width="11.7109375" style="1" customWidth="1"/>
    <col min="5131" max="5376" width="9.140625" style="1"/>
    <col min="5377" max="5377" width="3.140625" style="1" customWidth="1"/>
    <col min="5378" max="5378" width="40.7109375" style="1" customWidth="1"/>
    <col min="5379" max="5379" width="5.85546875" style="1" customWidth="1"/>
    <col min="5380" max="5380" width="6.85546875" style="1" customWidth="1"/>
    <col min="5381" max="5384" width="18.7109375" style="1" customWidth="1"/>
    <col min="5385" max="5385" width="28.7109375" style="1" customWidth="1"/>
    <col min="5386" max="5386" width="11.7109375" style="1" customWidth="1"/>
    <col min="5387" max="5632" width="9.140625" style="1"/>
    <col min="5633" max="5633" width="3.140625" style="1" customWidth="1"/>
    <col min="5634" max="5634" width="40.7109375" style="1" customWidth="1"/>
    <col min="5635" max="5635" width="5.85546875" style="1" customWidth="1"/>
    <col min="5636" max="5636" width="6.85546875" style="1" customWidth="1"/>
    <col min="5637" max="5640" width="18.7109375" style="1" customWidth="1"/>
    <col min="5641" max="5641" width="28.7109375" style="1" customWidth="1"/>
    <col min="5642" max="5642" width="11.7109375" style="1" customWidth="1"/>
    <col min="5643" max="5888" width="9.140625" style="1"/>
    <col min="5889" max="5889" width="3.140625" style="1" customWidth="1"/>
    <col min="5890" max="5890" width="40.7109375" style="1" customWidth="1"/>
    <col min="5891" max="5891" width="5.85546875" style="1" customWidth="1"/>
    <col min="5892" max="5892" width="6.85546875" style="1" customWidth="1"/>
    <col min="5893" max="5896" width="18.7109375" style="1" customWidth="1"/>
    <col min="5897" max="5897" width="28.7109375" style="1" customWidth="1"/>
    <col min="5898" max="5898" width="11.7109375" style="1" customWidth="1"/>
    <col min="5899" max="6144" width="9.140625" style="1"/>
    <col min="6145" max="6145" width="3.140625" style="1" customWidth="1"/>
    <col min="6146" max="6146" width="40.7109375" style="1" customWidth="1"/>
    <col min="6147" max="6147" width="5.85546875" style="1" customWidth="1"/>
    <col min="6148" max="6148" width="6.85546875" style="1" customWidth="1"/>
    <col min="6149" max="6152" width="18.7109375" style="1" customWidth="1"/>
    <col min="6153" max="6153" width="28.7109375" style="1" customWidth="1"/>
    <col min="6154" max="6154" width="11.7109375" style="1" customWidth="1"/>
    <col min="6155" max="6400" width="9.140625" style="1"/>
    <col min="6401" max="6401" width="3.140625" style="1" customWidth="1"/>
    <col min="6402" max="6402" width="40.7109375" style="1" customWidth="1"/>
    <col min="6403" max="6403" width="5.85546875" style="1" customWidth="1"/>
    <col min="6404" max="6404" width="6.85546875" style="1" customWidth="1"/>
    <col min="6405" max="6408" width="18.7109375" style="1" customWidth="1"/>
    <col min="6409" max="6409" width="28.7109375" style="1" customWidth="1"/>
    <col min="6410" max="6410" width="11.7109375" style="1" customWidth="1"/>
    <col min="6411" max="6656" width="9.140625" style="1"/>
    <col min="6657" max="6657" width="3.140625" style="1" customWidth="1"/>
    <col min="6658" max="6658" width="40.7109375" style="1" customWidth="1"/>
    <col min="6659" max="6659" width="5.85546875" style="1" customWidth="1"/>
    <col min="6660" max="6660" width="6.85546875" style="1" customWidth="1"/>
    <col min="6661" max="6664" width="18.7109375" style="1" customWidth="1"/>
    <col min="6665" max="6665" width="28.7109375" style="1" customWidth="1"/>
    <col min="6666" max="6666" width="11.7109375" style="1" customWidth="1"/>
    <col min="6667" max="6912" width="9.140625" style="1"/>
    <col min="6913" max="6913" width="3.140625" style="1" customWidth="1"/>
    <col min="6914" max="6914" width="40.7109375" style="1" customWidth="1"/>
    <col min="6915" max="6915" width="5.85546875" style="1" customWidth="1"/>
    <col min="6916" max="6916" width="6.85546875" style="1" customWidth="1"/>
    <col min="6917" max="6920" width="18.7109375" style="1" customWidth="1"/>
    <col min="6921" max="6921" width="28.7109375" style="1" customWidth="1"/>
    <col min="6922" max="6922" width="11.7109375" style="1" customWidth="1"/>
    <col min="6923" max="7168" width="9.140625" style="1"/>
    <col min="7169" max="7169" width="3.140625" style="1" customWidth="1"/>
    <col min="7170" max="7170" width="40.7109375" style="1" customWidth="1"/>
    <col min="7171" max="7171" width="5.85546875" style="1" customWidth="1"/>
    <col min="7172" max="7172" width="6.85546875" style="1" customWidth="1"/>
    <col min="7173" max="7176" width="18.7109375" style="1" customWidth="1"/>
    <col min="7177" max="7177" width="28.7109375" style="1" customWidth="1"/>
    <col min="7178" max="7178" width="11.7109375" style="1" customWidth="1"/>
    <col min="7179" max="7424" width="9.140625" style="1"/>
    <col min="7425" max="7425" width="3.140625" style="1" customWidth="1"/>
    <col min="7426" max="7426" width="40.7109375" style="1" customWidth="1"/>
    <col min="7427" max="7427" width="5.85546875" style="1" customWidth="1"/>
    <col min="7428" max="7428" width="6.85546875" style="1" customWidth="1"/>
    <col min="7429" max="7432" width="18.7109375" style="1" customWidth="1"/>
    <col min="7433" max="7433" width="28.7109375" style="1" customWidth="1"/>
    <col min="7434" max="7434" width="11.7109375" style="1" customWidth="1"/>
    <col min="7435" max="7680" width="9.140625" style="1"/>
    <col min="7681" max="7681" width="3.140625" style="1" customWidth="1"/>
    <col min="7682" max="7682" width="40.7109375" style="1" customWidth="1"/>
    <col min="7683" max="7683" width="5.85546875" style="1" customWidth="1"/>
    <col min="7684" max="7684" width="6.85546875" style="1" customWidth="1"/>
    <col min="7685" max="7688" width="18.7109375" style="1" customWidth="1"/>
    <col min="7689" max="7689" width="28.7109375" style="1" customWidth="1"/>
    <col min="7690" max="7690" width="11.7109375" style="1" customWidth="1"/>
    <col min="7691" max="7936" width="9.140625" style="1"/>
    <col min="7937" max="7937" width="3.140625" style="1" customWidth="1"/>
    <col min="7938" max="7938" width="40.7109375" style="1" customWidth="1"/>
    <col min="7939" max="7939" width="5.85546875" style="1" customWidth="1"/>
    <col min="7940" max="7940" width="6.85546875" style="1" customWidth="1"/>
    <col min="7941" max="7944" width="18.7109375" style="1" customWidth="1"/>
    <col min="7945" max="7945" width="28.7109375" style="1" customWidth="1"/>
    <col min="7946" max="7946" width="11.7109375" style="1" customWidth="1"/>
    <col min="7947" max="8192" width="9.140625" style="1"/>
    <col min="8193" max="8193" width="3.140625" style="1" customWidth="1"/>
    <col min="8194" max="8194" width="40.7109375" style="1" customWidth="1"/>
    <col min="8195" max="8195" width="5.85546875" style="1" customWidth="1"/>
    <col min="8196" max="8196" width="6.85546875" style="1" customWidth="1"/>
    <col min="8197" max="8200" width="18.7109375" style="1" customWidth="1"/>
    <col min="8201" max="8201" width="28.7109375" style="1" customWidth="1"/>
    <col min="8202" max="8202" width="11.7109375" style="1" customWidth="1"/>
    <col min="8203" max="8448" width="9.140625" style="1"/>
    <col min="8449" max="8449" width="3.140625" style="1" customWidth="1"/>
    <col min="8450" max="8450" width="40.7109375" style="1" customWidth="1"/>
    <col min="8451" max="8451" width="5.85546875" style="1" customWidth="1"/>
    <col min="8452" max="8452" width="6.85546875" style="1" customWidth="1"/>
    <col min="8453" max="8456" width="18.7109375" style="1" customWidth="1"/>
    <col min="8457" max="8457" width="28.7109375" style="1" customWidth="1"/>
    <col min="8458" max="8458" width="11.7109375" style="1" customWidth="1"/>
    <col min="8459" max="8704" width="9.140625" style="1"/>
    <col min="8705" max="8705" width="3.140625" style="1" customWidth="1"/>
    <col min="8706" max="8706" width="40.7109375" style="1" customWidth="1"/>
    <col min="8707" max="8707" width="5.85546875" style="1" customWidth="1"/>
    <col min="8708" max="8708" width="6.85546875" style="1" customWidth="1"/>
    <col min="8709" max="8712" width="18.7109375" style="1" customWidth="1"/>
    <col min="8713" max="8713" width="28.7109375" style="1" customWidth="1"/>
    <col min="8714" max="8714" width="11.7109375" style="1" customWidth="1"/>
    <col min="8715" max="8960" width="9.140625" style="1"/>
    <col min="8961" max="8961" width="3.140625" style="1" customWidth="1"/>
    <col min="8962" max="8962" width="40.7109375" style="1" customWidth="1"/>
    <col min="8963" max="8963" width="5.85546875" style="1" customWidth="1"/>
    <col min="8964" max="8964" width="6.85546875" style="1" customWidth="1"/>
    <col min="8965" max="8968" width="18.7109375" style="1" customWidth="1"/>
    <col min="8969" max="8969" width="28.7109375" style="1" customWidth="1"/>
    <col min="8970" max="8970" width="11.7109375" style="1" customWidth="1"/>
    <col min="8971" max="9216" width="9.140625" style="1"/>
    <col min="9217" max="9217" width="3.140625" style="1" customWidth="1"/>
    <col min="9218" max="9218" width="40.7109375" style="1" customWidth="1"/>
    <col min="9219" max="9219" width="5.85546875" style="1" customWidth="1"/>
    <col min="9220" max="9220" width="6.85546875" style="1" customWidth="1"/>
    <col min="9221" max="9224" width="18.7109375" style="1" customWidth="1"/>
    <col min="9225" max="9225" width="28.7109375" style="1" customWidth="1"/>
    <col min="9226" max="9226" width="11.7109375" style="1" customWidth="1"/>
    <col min="9227" max="9472" width="9.140625" style="1"/>
    <col min="9473" max="9473" width="3.140625" style="1" customWidth="1"/>
    <col min="9474" max="9474" width="40.7109375" style="1" customWidth="1"/>
    <col min="9475" max="9475" width="5.85546875" style="1" customWidth="1"/>
    <col min="9476" max="9476" width="6.85546875" style="1" customWidth="1"/>
    <col min="9477" max="9480" width="18.7109375" style="1" customWidth="1"/>
    <col min="9481" max="9481" width="28.7109375" style="1" customWidth="1"/>
    <col min="9482" max="9482" width="11.7109375" style="1" customWidth="1"/>
    <col min="9483" max="9728" width="9.140625" style="1"/>
    <col min="9729" max="9729" width="3.140625" style="1" customWidth="1"/>
    <col min="9730" max="9730" width="40.7109375" style="1" customWidth="1"/>
    <col min="9731" max="9731" width="5.85546875" style="1" customWidth="1"/>
    <col min="9732" max="9732" width="6.85546875" style="1" customWidth="1"/>
    <col min="9733" max="9736" width="18.7109375" style="1" customWidth="1"/>
    <col min="9737" max="9737" width="28.7109375" style="1" customWidth="1"/>
    <col min="9738" max="9738" width="11.7109375" style="1" customWidth="1"/>
    <col min="9739" max="9984" width="9.140625" style="1"/>
    <col min="9985" max="9985" width="3.140625" style="1" customWidth="1"/>
    <col min="9986" max="9986" width="40.7109375" style="1" customWidth="1"/>
    <col min="9987" max="9987" width="5.85546875" style="1" customWidth="1"/>
    <col min="9988" max="9988" width="6.85546875" style="1" customWidth="1"/>
    <col min="9989" max="9992" width="18.7109375" style="1" customWidth="1"/>
    <col min="9993" max="9993" width="28.7109375" style="1" customWidth="1"/>
    <col min="9994" max="9994" width="11.7109375" style="1" customWidth="1"/>
    <col min="9995" max="10240" width="9.140625" style="1"/>
    <col min="10241" max="10241" width="3.140625" style="1" customWidth="1"/>
    <col min="10242" max="10242" width="40.7109375" style="1" customWidth="1"/>
    <col min="10243" max="10243" width="5.85546875" style="1" customWidth="1"/>
    <col min="10244" max="10244" width="6.85546875" style="1" customWidth="1"/>
    <col min="10245" max="10248" width="18.7109375" style="1" customWidth="1"/>
    <col min="10249" max="10249" width="28.7109375" style="1" customWidth="1"/>
    <col min="10250" max="10250" width="11.7109375" style="1" customWidth="1"/>
    <col min="10251" max="10496" width="9.140625" style="1"/>
    <col min="10497" max="10497" width="3.140625" style="1" customWidth="1"/>
    <col min="10498" max="10498" width="40.7109375" style="1" customWidth="1"/>
    <col min="10499" max="10499" width="5.85546875" style="1" customWidth="1"/>
    <col min="10500" max="10500" width="6.85546875" style="1" customWidth="1"/>
    <col min="10501" max="10504" width="18.7109375" style="1" customWidth="1"/>
    <col min="10505" max="10505" width="28.7109375" style="1" customWidth="1"/>
    <col min="10506" max="10506" width="11.7109375" style="1" customWidth="1"/>
    <col min="10507" max="10752" width="9.140625" style="1"/>
    <col min="10753" max="10753" width="3.140625" style="1" customWidth="1"/>
    <col min="10754" max="10754" width="40.7109375" style="1" customWidth="1"/>
    <col min="10755" max="10755" width="5.85546875" style="1" customWidth="1"/>
    <col min="10756" max="10756" width="6.85546875" style="1" customWidth="1"/>
    <col min="10757" max="10760" width="18.7109375" style="1" customWidth="1"/>
    <col min="10761" max="10761" width="28.7109375" style="1" customWidth="1"/>
    <col min="10762" max="10762" width="11.7109375" style="1" customWidth="1"/>
    <col min="10763" max="11008" width="9.140625" style="1"/>
    <col min="11009" max="11009" width="3.140625" style="1" customWidth="1"/>
    <col min="11010" max="11010" width="40.7109375" style="1" customWidth="1"/>
    <col min="11011" max="11011" width="5.85546875" style="1" customWidth="1"/>
    <col min="11012" max="11012" width="6.85546875" style="1" customWidth="1"/>
    <col min="11013" max="11016" width="18.7109375" style="1" customWidth="1"/>
    <col min="11017" max="11017" width="28.7109375" style="1" customWidth="1"/>
    <col min="11018" max="11018" width="11.7109375" style="1" customWidth="1"/>
    <col min="11019" max="11264" width="9.140625" style="1"/>
    <col min="11265" max="11265" width="3.140625" style="1" customWidth="1"/>
    <col min="11266" max="11266" width="40.7109375" style="1" customWidth="1"/>
    <col min="11267" max="11267" width="5.85546875" style="1" customWidth="1"/>
    <col min="11268" max="11268" width="6.85546875" style="1" customWidth="1"/>
    <col min="11269" max="11272" width="18.7109375" style="1" customWidth="1"/>
    <col min="11273" max="11273" width="28.7109375" style="1" customWidth="1"/>
    <col min="11274" max="11274" width="11.7109375" style="1" customWidth="1"/>
    <col min="11275" max="11520" width="9.140625" style="1"/>
    <col min="11521" max="11521" width="3.140625" style="1" customWidth="1"/>
    <col min="11522" max="11522" width="40.7109375" style="1" customWidth="1"/>
    <col min="11523" max="11523" width="5.85546875" style="1" customWidth="1"/>
    <col min="11524" max="11524" width="6.85546875" style="1" customWidth="1"/>
    <col min="11525" max="11528" width="18.7109375" style="1" customWidth="1"/>
    <col min="11529" max="11529" width="28.7109375" style="1" customWidth="1"/>
    <col min="11530" max="11530" width="11.7109375" style="1" customWidth="1"/>
    <col min="11531" max="11776" width="9.140625" style="1"/>
    <col min="11777" max="11777" width="3.140625" style="1" customWidth="1"/>
    <col min="11778" max="11778" width="40.7109375" style="1" customWidth="1"/>
    <col min="11779" max="11779" width="5.85546875" style="1" customWidth="1"/>
    <col min="11780" max="11780" width="6.85546875" style="1" customWidth="1"/>
    <col min="11781" max="11784" width="18.7109375" style="1" customWidth="1"/>
    <col min="11785" max="11785" width="28.7109375" style="1" customWidth="1"/>
    <col min="11786" max="11786" width="11.7109375" style="1" customWidth="1"/>
    <col min="11787" max="12032" width="9.140625" style="1"/>
    <col min="12033" max="12033" width="3.140625" style="1" customWidth="1"/>
    <col min="12034" max="12034" width="40.7109375" style="1" customWidth="1"/>
    <col min="12035" max="12035" width="5.85546875" style="1" customWidth="1"/>
    <col min="12036" max="12036" width="6.85546875" style="1" customWidth="1"/>
    <col min="12037" max="12040" width="18.7109375" style="1" customWidth="1"/>
    <col min="12041" max="12041" width="28.7109375" style="1" customWidth="1"/>
    <col min="12042" max="12042" width="11.7109375" style="1" customWidth="1"/>
    <col min="12043" max="12288" width="9.140625" style="1"/>
    <col min="12289" max="12289" width="3.140625" style="1" customWidth="1"/>
    <col min="12290" max="12290" width="40.7109375" style="1" customWidth="1"/>
    <col min="12291" max="12291" width="5.85546875" style="1" customWidth="1"/>
    <col min="12292" max="12292" width="6.85546875" style="1" customWidth="1"/>
    <col min="12293" max="12296" width="18.7109375" style="1" customWidth="1"/>
    <col min="12297" max="12297" width="28.7109375" style="1" customWidth="1"/>
    <col min="12298" max="12298" width="11.7109375" style="1" customWidth="1"/>
    <col min="12299" max="12544" width="9.140625" style="1"/>
    <col min="12545" max="12545" width="3.140625" style="1" customWidth="1"/>
    <col min="12546" max="12546" width="40.7109375" style="1" customWidth="1"/>
    <col min="12547" max="12547" width="5.85546875" style="1" customWidth="1"/>
    <col min="12548" max="12548" width="6.85546875" style="1" customWidth="1"/>
    <col min="12549" max="12552" width="18.7109375" style="1" customWidth="1"/>
    <col min="12553" max="12553" width="28.7109375" style="1" customWidth="1"/>
    <col min="12554" max="12554" width="11.7109375" style="1" customWidth="1"/>
    <col min="12555" max="12800" width="9.140625" style="1"/>
    <col min="12801" max="12801" width="3.140625" style="1" customWidth="1"/>
    <col min="12802" max="12802" width="40.7109375" style="1" customWidth="1"/>
    <col min="12803" max="12803" width="5.85546875" style="1" customWidth="1"/>
    <col min="12804" max="12804" width="6.85546875" style="1" customWidth="1"/>
    <col min="12805" max="12808" width="18.7109375" style="1" customWidth="1"/>
    <col min="12809" max="12809" width="28.7109375" style="1" customWidth="1"/>
    <col min="12810" max="12810" width="11.7109375" style="1" customWidth="1"/>
    <col min="12811" max="13056" width="9.140625" style="1"/>
    <col min="13057" max="13057" width="3.140625" style="1" customWidth="1"/>
    <col min="13058" max="13058" width="40.7109375" style="1" customWidth="1"/>
    <col min="13059" max="13059" width="5.85546875" style="1" customWidth="1"/>
    <col min="13060" max="13060" width="6.85546875" style="1" customWidth="1"/>
    <col min="13061" max="13064" width="18.7109375" style="1" customWidth="1"/>
    <col min="13065" max="13065" width="28.7109375" style="1" customWidth="1"/>
    <col min="13066" max="13066" width="11.7109375" style="1" customWidth="1"/>
    <col min="13067" max="13312" width="9.140625" style="1"/>
    <col min="13313" max="13313" width="3.140625" style="1" customWidth="1"/>
    <col min="13314" max="13314" width="40.7109375" style="1" customWidth="1"/>
    <col min="13315" max="13315" width="5.85546875" style="1" customWidth="1"/>
    <col min="13316" max="13316" width="6.85546875" style="1" customWidth="1"/>
    <col min="13317" max="13320" width="18.7109375" style="1" customWidth="1"/>
    <col min="13321" max="13321" width="28.7109375" style="1" customWidth="1"/>
    <col min="13322" max="13322" width="11.7109375" style="1" customWidth="1"/>
    <col min="13323" max="13568" width="9.140625" style="1"/>
    <col min="13569" max="13569" width="3.140625" style="1" customWidth="1"/>
    <col min="13570" max="13570" width="40.7109375" style="1" customWidth="1"/>
    <col min="13571" max="13571" width="5.85546875" style="1" customWidth="1"/>
    <col min="13572" max="13572" width="6.85546875" style="1" customWidth="1"/>
    <col min="13573" max="13576" width="18.7109375" style="1" customWidth="1"/>
    <col min="13577" max="13577" width="28.7109375" style="1" customWidth="1"/>
    <col min="13578" max="13578" width="11.7109375" style="1" customWidth="1"/>
    <col min="13579" max="13824" width="9.140625" style="1"/>
    <col min="13825" max="13825" width="3.140625" style="1" customWidth="1"/>
    <col min="13826" max="13826" width="40.7109375" style="1" customWidth="1"/>
    <col min="13827" max="13827" width="5.85546875" style="1" customWidth="1"/>
    <col min="13828" max="13828" width="6.85546875" style="1" customWidth="1"/>
    <col min="13829" max="13832" width="18.7109375" style="1" customWidth="1"/>
    <col min="13833" max="13833" width="28.7109375" style="1" customWidth="1"/>
    <col min="13834" max="13834" width="11.7109375" style="1" customWidth="1"/>
    <col min="13835" max="14080" width="9.140625" style="1"/>
    <col min="14081" max="14081" width="3.140625" style="1" customWidth="1"/>
    <col min="14082" max="14082" width="40.7109375" style="1" customWidth="1"/>
    <col min="14083" max="14083" width="5.85546875" style="1" customWidth="1"/>
    <col min="14084" max="14084" width="6.85546875" style="1" customWidth="1"/>
    <col min="14085" max="14088" width="18.7109375" style="1" customWidth="1"/>
    <col min="14089" max="14089" width="28.7109375" style="1" customWidth="1"/>
    <col min="14090" max="14090" width="11.7109375" style="1" customWidth="1"/>
    <col min="14091" max="14336" width="9.140625" style="1"/>
    <col min="14337" max="14337" width="3.140625" style="1" customWidth="1"/>
    <col min="14338" max="14338" width="40.7109375" style="1" customWidth="1"/>
    <col min="14339" max="14339" width="5.85546875" style="1" customWidth="1"/>
    <col min="14340" max="14340" width="6.85546875" style="1" customWidth="1"/>
    <col min="14341" max="14344" width="18.7109375" style="1" customWidth="1"/>
    <col min="14345" max="14345" width="28.7109375" style="1" customWidth="1"/>
    <col min="14346" max="14346" width="11.7109375" style="1" customWidth="1"/>
    <col min="14347" max="14592" width="9.140625" style="1"/>
    <col min="14593" max="14593" width="3.140625" style="1" customWidth="1"/>
    <col min="14594" max="14594" width="40.7109375" style="1" customWidth="1"/>
    <col min="14595" max="14595" width="5.85546875" style="1" customWidth="1"/>
    <col min="14596" max="14596" width="6.85546875" style="1" customWidth="1"/>
    <col min="14597" max="14600" width="18.7109375" style="1" customWidth="1"/>
    <col min="14601" max="14601" width="28.7109375" style="1" customWidth="1"/>
    <col min="14602" max="14602" width="11.7109375" style="1" customWidth="1"/>
    <col min="14603" max="14848" width="9.140625" style="1"/>
    <col min="14849" max="14849" width="3.140625" style="1" customWidth="1"/>
    <col min="14850" max="14850" width="40.7109375" style="1" customWidth="1"/>
    <col min="14851" max="14851" width="5.85546875" style="1" customWidth="1"/>
    <col min="14852" max="14852" width="6.85546875" style="1" customWidth="1"/>
    <col min="14853" max="14856" width="18.7109375" style="1" customWidth="1"/>
    <col min="14857" max="14857" width="28.7109375" style="1" customWidth="1"/>
    <col min="14858" max="14858" width="11.7109375" style="1" customWidth="1"/>
    <col min="14859" max="15104" width="9.140625" style="1"/>
    <col min="15105" max="15105" width="3.140625" style="1" customWidth="1"/>
    <col min="15106" max="15106" width="40.7109375" style="1" customWidth="1"/>
    <col min="15107" max="15107" width="5.85546875" style="1" customWidth="1"/>
    <col min="15108" max="15108" width="6.85546875" style="1" customWidth="1"/>
    <col min="15109" max="15112" width="18.7109375" style="1" customWidth="1"/>
    <col min="15113" max="15113" width="28.7109375" style="1" customWidth="1"/>
    <col min="15114" max="15114" width="11.7109375" style="1" customWidth="1"/>
    <col min="15115" max="15360" width="9.140625" style="1"/>
    <col min="15361" max="15361" width="3.140625" style="1" customWidth="1"/>
    <col min="15362" max="15362" width="40.7109375" style="1" customWidth="1"/>
    <col min="15363" max="15363" width="5.85546875" style="1" customWidth="1"/>
    <col min="15364" max="15364" width="6.85546875" style="1" customWidth="1"/>
    <col min="15365" max="15368" width="18.7109375" style="1" customWidth="1"/>
    <col min="15369" max="15369" width="28.7109375" style="1" customWidth="1"/>
    <col min="15370" max="15370" width="11.7109375" style="1" customWidth="1"/>
    <col min="15371" max="15616" width="9.140625" style="1"/>
    <col min="15617" max="15617" width="3.140625" style="1" customWidth="1"/>
    <col min="15618" max="15618" width="40.7109375" style="1" customWidth="1"/>
    <col min="15619" max="15619" width="5.85546875" style="1" customWidth="1"/>
    <col min="15620" max="15620" width="6.85546875" style="1" customWidth="1"/>
    <col min="15621" max="15624" width="18.7109375" style="1" customWidth="1"/>
    <col min="15625" max="15625" width="28.7109375" style="1" customWidth="1"/>
    <col min="15626" max="15626" width="11.7109375" style="1" customWidth="1"/>
    <col min="15627" max="15872" width="9.140625" style="1"/>
    <col min="15873" max="15873" width="3.140625" style="1" customWidth="1"/>
    <col min="15874" max="15874" width="40.7109375" style="1" customWidth="1"/>
    <col min="15875" max="15875" width="5.85546875" style="1" customWidth="1"/>
    <col min="15876" max="15876" width="6.85546875" style="1" customWidth="1"/>
    <col min="15877" max="15880" width="18.7109375" style="1" customWidth="1"/>
    <col min="15881" max="15881" width="28.7109375" style="1" customWidth="1"/>
    <col min="15882" max="15882" width="11.7109375" style="1" customWidth="1"/>
    <col min="15883" max="16128" width="9.140625" style="1"/>
    <col min="16129" max="16129" width="3.140625" style="1" customWidth="1"/>
    <col min="16130" max="16130" width="40.7109375" style="1" customWidth="1"/>
    <col min="16131" max="16131" width="5.85546875" style="1" customWidth="1"/>
    <col min="16132" max="16132" width="6.85546875" style="1" customWidth="1"/>
    <col min="16133" max="16136" width="18.7109375" style="1" customWidth="1"/>
    <col min="16137" max="16137" width="28.7109375" style="1" customWidth="1"/>
    <col min="16138" max="16138" width="11.7109375" style="1" customWidth="1"/>
    <col min="16139" max="16384" width="9.140625" style="1"/>
  </cols>
  <sheetData>
    <row r="1" spans="1:11" ht="15.75" x14ac:dyDescent="0.2">
      <c r="J1" s="2" t="s">
        <v>0</v>
      </c>
    </row>
    <row r="2" spans="1:11" s="4" customFormat="1" ht="41.2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1"/>
    </row>
    <row r="3" spans="1:11" s="4" customFormat="1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1"/>
    </row>
    <row r="4" spans="1:11" s="4" customFormat="1" ht="18.75" x14ac:dyDescent="0.3">
      <c r="A4" s="5"/>
      <c r="B4" s="6"/>
      <c r="C4" s="5"/>
      <c r="D4" s="5"/>
      <c r="E4" s="5"/>
      <c r="F4" s="5"/>
      <c r="G4" s="5"/>
      <c r="H4" s="5"/>
      <c r="I4" s="5"/>
      <c r="J4" s="5"/>
      <c r="K4" s="1"/>
    </row>
    <row r="5" spans="1:11" s="4" customFormat="1" ht="9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1"/>
    </row>
    <row r="6" spans="1:11" s="4" customFormat="1" ht="28.5" customHeight="1" x14ac:dyDescent="0.3">
      <c r="A6" s="7"/>
      <c r="B6" s="8" t="s">
        <v>2</v>
      </c>
      <c r="C6" s="9" t="s">
        <v>3</v>
      </c>
      <c r="D6" s="10"/>
      <c r="E6" s="10"/>
      <c r="F6" s="10"/>
      <c r="G6" s="10"/>
      <c r="H6" s="10"/>
      <c r="I6" s="10"/>
      <c r="J6" s="10"/>
      <c r="K6" s="1"/>
    </row>
    <row r="7" spans="1:11" ht="32.25" customHeight="1" x14ac:dyDescent="0.2">
      <c r="A7" s="11" t="s">
        <v>4</v>
      </c>
      <c r="B7" s="11" t="s">
        <v>5</v>
      </c>
      <c r="C7" s="12" t="s">
        <v>6</v>
      </c>
      <c r="D7" s="12" t="s">
        <v>7</v>
      </c>
      <c r="E7" s="13" t="s">
        <v>8</v>
      </c>
      <c r="F7" s="14"/>
      <c r="G7" s="14"/>
      <c r="H7" s="15"/>
      <c r="I7" s="16" t="s">
        <v>9</v>
      </c>
      <c r="J7" s="16"/>
      <c r="K7" s="36" t="s">
        <v>41</v>
      </c>
    </row>
    <row r="8" spans="1:11" ht="142.5" customHeight="1" x14ac:dyDescent="0.2">
      <c r="A8" s="11"/>
      <c r="B8" s="12"/>
      <c r="C8" s="17"/>
      <c r="D8" s="17"/>
      <c r="E8" s="18" t="s">
        <v>10</v>
      </c>
      <c r="F8" s="18" t="s">
        <v>11</v>
      </c>
      <c r="G8" s="18" t="s">
        <v>12</v>
      </c>
      <c r="H8" s="18" t="s">
        <v>13</v>
      </c>
      <c r="I8" s="19" t="s">
        <v>14</v>
      </c>
      <c r="J8" s="20" t="s">
        <v>15</v>
      </c>
      <c r="K8" s="36"/>
    </row>
    <row r="9" spans="1:11" s="28" customFormat="1" ht="15.75" x14ac:dyDescent="0.25">
      <c r="A9" s="21">
        <v>1</v>
      </c>
      <c r="B9" s="22" t="s">
        <v>16</v>
      </c>
      <c r="C9" s="23" t="s">
        <v>17</v>
      </c>
      <c r="D9" s="23">
        <v>1</v>
      </c>
      <c r="E9" s="24">
        <v>1114.21</v>
      </c>
      <c r="F9" s="25">
        <v>1114.21</v>
      </c>
      <c r="G9" s="25">
        <v>1067</v>
      </c>
      <c r="H9" s="25">
        <v>1488.53</v>
      </c>
      <c r="I9" s="24">
        <f>((D9/4)*(SUM(E9:H9)))</f>
        <v>1195.9875</v>
      </c>
      <c r="J9" s="26">
        <f t="shared" ref="J9:J23" si="0">ROUND(I9/D9,2)</f>
        <v>1195.99</v>
      </c>
      <c r="K9" s="27">
        <f>AVERAGE(J9:J23)</f>
        <v>1128.2720000000002</v>
      </c>
    </row>
    <row r="10" spans="1:11" s="28" customFormat="1" ht="15.75" x14ac:dyDescent="0.25">
      <c r="A10" s="21">
        <v>2</v>
      </c>
      <c r="B10" s="22" t="s">
        <v>18</v>
      </c>
      <c r="C10" s="23" t="s">
        <v>17</v>
      </c>
      <c r="D10" s="23">
        <v>1</v>
      </c>
      <c r="E10" s="24">
        <v>1089.43</v>
      </c>
      <c r="F10" s="25">
        <v>1089.43</v>
      </c>
      <c r="G10" s="25">
        <v>1064</v>
      </c>
      <c r="H10" s="25">
        <v>1455.43</v>
      </c>
      <c r="I10" s="24">
        <f t="shared" ref="I10:I23" si="1">((D10/4)*(SUM(E10:H10)))</f>
        <v>1174.5725</v>
      </c>
      <c r="J10" s="26">
        <f t="shared" si="0"/>
        <v>1174.57</v>
      </c>
      <c r="K10" s="29"/>
    </row>
    <row r="11" spans="1:11" s="28" customFormat="1" ht="15.75" x14ac:dyDescent="0.25">
      <c r="A11" s="21">
        <v>3</v>
      </c>
      <c r="B11" s="22" t="s">
        <v>19</v>
      </c>
      <c r="C11" s="23" t="s">
        <v>17</v>
      </c>
      <c r="D11" s="23">
        <v>1</v>
      </c>
      <c r="E11" s="24">
        <v>1115.73</v>
      </c>
      <c r="F11" s="25">
        <v>1115.73</v>
      </c>
      <c r="G11" s="25">
        <v>1096</v>
      </c>
      <c r="H11" s="25">
        <v>1490.55</v>
      </c>
      <c r="I11" s="24">
        <f t="shared" si="1"/>
        <v>1204.5025000000001</v>
      </c>
      <c r="J11" s="26">
        <f t="shared" si="0"/>
        <v>1204.5</v>
      </c>
      <c r="K11" s="29"/>
    </row>
    <row r="12" spans="1:11" s="28" customFormat="1" ht="15.75" x14ac:dyDescent="0.25">
      <c r="A12" s="21">
        <v>4</v>
      </c>
      <c r="B12" s="22" t="s">
        <v>20</v>
      </c>
      <c r="C12" s="23" t="s">
        <v>17</v>
      </c>
      <c r="D12" s="23">
        <v>1</v>
      </c>
      <c r="E12" s="24">
        <v>1056.9100000000001</v>
      </c>
      <c r="F12" s="25">
        <v>1056.9100000000001</v>
      </c>
      <c r="G12" s="25">
        <v>1026</v>
      </c>
      <c r="H12" s="28" t="s">
        <v>21</v>
      </c>
      <c r="I12" s="24">
        <f>((D12/3)*(SUM(E12:H12)))</f>
        <v>1046.6066666666666</v>
      </c>
      <c r="J12" s="26">
        <f t="shared" si="0"/>
        <v>1046.6099999999999</v>
      </c>
      <c r="K12" s="29"/>
    </row>
    <row r="13" spans="1:11" s="28" customFormat="1" ht="15.75" x14ac:dyDescent="0.25">
      <c r="A13" s="21">
        <v>5</v>
      </c>
      <c r="B13" s="22" t="s">
        <v>22</v>
      </c>
      <c r="C13" s="23" t="s">
        <v>17</v>
      </c>
      <c r="D13" s="23">
        <v>1</v>
      </c>
      <c r="E13" s="24">
        <v>1103.71</v>
      </c>
      <c r="F13" s="25">
        <v>1103.71</v>
      </c>
      <c r="G13" s="25">
        <v>1067</v>
      </c>
      <c r="H13" s="25">
        <v>1474.49</v>
      </c>
      <c r="I13" s="24">
        <f t="shared" si="1"/>
        <v>1187.2275</v>
      </c>
      <c r="J13" s="26">
        <f t="shared" si="0"/>
        <v>1187.23</v>
      </c>
      <c r="K13" s="29"/>
    </row>
    <row r="14" spans="1:11" s="28" customFormat="1" ht="15.75" x14ac:dyDescent="0.25">
      <c r="A14" s="21">
        <v>6</v>
      </c>
      <c r="B14" s="22" t="s">
        <v>23</v>
      </c>
      <c r="C14" s="23" t="s">
        <v>17</v>
      </c>
      <c r="D14" s="23">
        <v>1</v>
      </c>
      <c r="E14" s="24">
        <v>1111.68</v>
      </c>
      <c r="F14" s="25">
        <v>1111.68</v>
      </c>
      <c r="G14" s="25">
        <v>1075</v>
      </c>
      <c r="H14" s="25">
        <v>1485.14</v>
      </c>
      <c r="I14" s="24">
        <f t="shared" si="1"/>
        <v>1195.875</v>
      </c>
      <c r="J14" s="26">
        <f t="shared" si="0"/>
        <v>1195.8800000000001</v>
      </c>
      <c r="K14" s="29"/>
    </row>
    <row r="15" spans="1:11" s="28" customFormat="1" ht="15.75" x14ac:dyDescent="0.25">
      <c r="A15" s="21">
        <v>7</v>
      </c>
      <c r="B15" s="22" t="s">
        <v>24</v>
      </c>
      <c r="C15" s="23" t="s">
        <v>17</v>
      </c>
      <c r="D15" s="23">
        <v>1</v>
      </c>
      <c r="E15" s="24">
        <v>1278.07</v>
      </c>
      <c r="F15" s="25">
        <v>1278.07</v>
      </c>
      <c r="G15" s="25">
        <v>1224</v>
      </c>
      <c r="H15" s="25">
        <v>1707.43</v>
      </c>
      <c r="I15" s="24">
        <f t="shared" si="1"/>
        <v>1371.8924999999999</v>
      </c>
      <c r="J15" s="26">
        <f t="shared" si="0"/>
        <v>1371.89</v>
      </c>
      <c r="K15" s="29"/>
    </row>
    <row r="16" spans="1:11" s="28" customFormat="1" ht="15.75" x14ac:dyDescent="0.25">
      <c r="A16" s="21">
        <v>8</v>
      </c>
      <c r="B16" s="22" t="s">
        <v>25</v>
      </c>
      <c r="C16" s="23" t="s">
        <v>17</v>
      </c>
      <c r="D16" s="23">
        <v>1</v>
      </c>
      <c r="E16" s="24">
        <v>1071.1600000000001</v>
      </c>
      <c r="F16" s="25">
        <v>1071.1600000000001</v>
      </c>
      <c r="G16" s="25">
        <v>1040</v>
      </c>
      <c r="H16" s="25">
        <v>1431.01</v>
      </c>
      <c r="I16" s="24">
        <f t="shared" si="1"/>
        <v>1153.3325</v>
      </c>
      <c r="J16" s="26">
        <f t="shared" si="0"/>
        <v>1153.33</v>
      </c>
      <c r="K16" s="29"/>
    </row>
    <row r="17" spans="1:11" s="28" customFormat="1" ht="15.75" x14ac:dyDescent="0.25">
      <c r="A17" s="21">
        <v>9</v>
      </c>
      <c r="B17" s="22" t="s">
        <v>26</v>
      </c>
      <c r="C17" s="23" t="s">
        <v>17</v>
      </c>
      <c r="D17" s="23">
        <v>1</v>
      </c>
      <c r="E17" s="24">
        <v>1092.8800000000001</v>
      </c>
      <c r="F17" s="25">
        <v>1092.8699999999999</v>
      </c>
      <c r="G17" s="25">
        <v>992</v>
      </c>
      <c r="H17" s="25">
        <v>1460.03</v>
      </c>
      <c r="I17" s="24">
        <f t="shared" si="1"/>
        <v>1159.4449999999999</v>
      </c>
      <c r="J17" s="26">
        <f t="shared" si="0"/>
        <v>1159.45</v>
      </c>
      <c r="K17" s="29"/>
    </row>
    <row r="18" spans="1:11" s="28" customFormat="1" ht="15.75" x14ac:dyDescent="0.25">
      <c r="A18" s="21">
        <v>10</v>
      </c>
      <c r="B18" s="22" t="s">
        <v>27</v>
      </c>
      <c r="C18" s="23" t="s">
        <v>17</v>
      </c>
      <c r="D18" s="23">
        <v>1</v>
      </c>
      <c r="E18" s="24">
        <v>1041.95</v>
      </c>
      <c r="F18" s="25">
        <v>1041.95</v>
      </c>
      <c r="G18" s="25">
        <v>1012</v>
      </c>
      <c r="H18" s="25">
        <v>1391.99</v>
      </c>
      <c r="I18" s="24">
        <f t="shared" si="1"/>
        <v>1121.9725000000001</v>
      </c>
      <c r="J18" s="26">
        <f t="shared" si="0"/>
        <v>1121.97</v>
      </c>
      <c r="K18" s="29"/>
    </row>
    <row r="19" spans="1:11" s="28" customFormat="1" ht="15.75" x14ac:dyDescent="0.25">
      <c r="A19" s="21">
        <v>11</v>
      </c>
      <c r="B19" s="22" t="s">
        <v>28</v>
      </c>
      <c r="C19" s="23" t="s">
        <v>17</v>
      </c>
      <c r="D19" s="23">
        <v>1</v>
      </c>
      <c r="E19" s="24">
        <v>1062.44</v>
      </c>
      <c r="F19" s="25">
        <v>1062.44</v>
      </c>
      <c r="G19" s="25">
        <v>1032</v>
      </c>
      <c r="H19" s="25">
        <v>1419.36</v>
      </c>
      <c r="I19" s="24">
        <f t="shared" si="1"/>
        <v>1144.06</v>
      </c>
      <c r="J19" s="26">
        <f t="shared" si="0"/>
        <v>1144.06</v>
      </c>
      <c r="K19" s="29"/>
    </row>
    <row r="20" spans="1:11" s="28" customFormat="1" ht="15.75" x14ac:dyDescent="0.25">
      <c r="A20" s="21">
        <v>12</v>
      </c>
      <c r="B20" s="22" t="s">
        <v>29</v>
      </c>
      <c r="C20" s="23" t="s">
        <v>17</v>
      </c>
      <c r="D20" s="23">
        <v>1</v>
      </c>
      <c r="E20" s="24">
        <v>1074.1099999999999</v>
      </c>
      <c r="F20" s="25">
        <v>1074.1099999999999</v>
      </c>
      <c r="G20" s="25">
        <v>1043</v>
      </c>
      <c r="H20" s="25">
        <v>1434.95</v>
      </c>
      <c r="I20" s="24">
        <f t="shared" si="1"/>
        <v>1156.5425</v>
      </c>
      <c r="J20" s="26">
        <f t="shared" si="0"/>
        <v>1156.54</v>
      </c>
      <c r="K20" s="29"/>
    </row>
    <row r="21" spans="1:11" s="28" customFormat="1" ht="15.75" x14ac:dyDescent="0.25">
      <c r="A21" s="21">
        <v>13</v>
      </c>
      <c r="B21" s="22" t="s">
        <v>30</v>
      </c>
      <c r="C21" s="23" t="s">
        <v>17</v>
      </c>
      <c r="D21" s="23">
        <v>1</v>
      </c>
      <c r="E21" s="24">
        <v>704.1</v>
      </c>
      <c r="F21" s="25">
        <v>704.1</v>
      </c>
      <c r="G21" s="25">
        <v>1006</v>
      </c>
      <c r="H21" s="25">
        <v>940.65</v>
      </c>
      <c r="I21" s="24">
        <f t="shared" si="1"/>
        <v>838.71249999999998</v>
      </c>
      <c r="J21" s="26">
        <f t="shared" si="0"/>
        <v>838.71</v>
      </c>
      <c r="K21" s="29"/>
    </row>
    <row r="22" spans="1:11" s="28" customFormat="1" ht="15.75" x14ac:dyDescent="0.25">
      <c r="A22" s="21">
        <v>14</v>
      </c>
      <c r="B22" s="22" t="s">
        <v>31</v>
      </c>
      <c r="C22" s="23" t="s">
        <v>17</v>
      </c>
      <c r="D22" s="23">
        <v>1</v>
      </c>
      <c r="E22" s="24">
        <v>765.84</v>
      </c>
      <c r="F22" s="25">
        <v>765.83</v>
      </c>
      <c r="G22" s="25">
        <v>1115</v>
      </c>
      <c r="H22" s="25">
        <v>1023.13</v>
      </c>
      <c r="I22" s="24">
        <f t="shared" si="1"/>
        <v>917.45</v>
      </c>
      <c r="J22" s="26">
        <f t="shared" si="0"/>
        <v>917.45</v>
      </c>
      <c r="K22" s="29"/>
    </row>
    <row r="23" spans="1:11" s="28" customFormat="1" ht="15.75" x14ac:dyDescent="0.25">
      <c r="A23" s="21">
        <v>15</v>
      </c>
      <c r="B23" s="22" t="s">
        <v>32</v>
      </c>
      <c r="C23" s="23" t="s">
        <v>17</v>
      </c>
      <c r="D23" s="23">
        <v>1</v>
      </c>
      <c r="E23" s="24">
        <v>882.28</v>
      </c>
      <c r="F23" s="25">
        <v>882.28</v>
      </c>
      <c r="G23" s="25">
        <v>1302</v>
      </c>
      <c r="H23" s="25">
        <v>1157.05</v>
      </c>
      <c r="I23" s="24">
        <f t="shared" si="1"/>
        <v>1055.9024999999999</v>
      </c>
      <c r="J23" s="26">
        <f t="shared" si="0"/>
        <v>1055.9000000000001</v>
      </c>
      <c r="K23" s="29"/>
    </row>
    <row r="24" spans="1:11" s="28" customFormat="1" ht="15.75" x14ac:dyDescent="0.25">
      <c r="A24" s="30"/>
      <c r="B24" s="31"/>
      <c r="C24" s="32"/>
      <c r="D24" s="32"/>
      <c r="E24" s="33"/>
      <c r="F24" s="33"/>
      <c r="G24" s="33"/>
      <c r="H24" s="33"/>
      <c r="I24" s="33"/>
      <c r="J24" s="34"/>
      <c r="K24" s="29"/>
    </row>
    <row r="25" spans="1:11" s="28" customFormat="1" ht="15.75" customHeight="1" x14ac:dyDescent="0.25">
      <c r="A25" s="30" t="s">
        <v>33</v>
      </c>
      <c r="B25" s="35" t="s">
        <v>34</v>
      </c>
      <c r="C25" s="35"/>
      <c r="D25" s="35"/>
      <c r="E25" s="35"/>
      <c r="F25" s="35"/>
      <c r="G25" s="35"/>
      <c r="H25" s="35"/>
      <c r="I25" s="35"/>
      <c r="J25" s="35"/>
      <c r="K25" s="29"/>
    </row>
    <row r="26" spans="1:11" s="28" customFormat="1" ht="15.75" x14ac:dyDescent="0.25">
      <c r="A26" s="30" t="s">
        <v>35</v>
      </c>
      <c r="B26" s="35" t="s">
        <v>36</v>
      </c>
      <c r="C26" s="35"/>
      <c r="D26" s="35"/>
      <c r="E26" s="35"/>
      <c r="F26" s="35"/>
      <c r="G26" s="35"/>
      <c r="H26" s="35"/>
      <c r="I26" s="35"/>
      <c r="J26" s="35"/>
      <c r="K26" s="29"/>
    </row>
    <row r="27" spans="1:11" s="28" customFormat="1" ht="15.75" x14ac:dyDescent="0.25">
      <c r="A27" s="30" t="s">
        <v>37</v>
      </c>
      <c r="B27" s="35" t="s">
        <v>38</v>
      </c>
      <c r="C27" s="35"/>
      <c r="D27" s="35"/>
      <c r="E27" s="35"/>
      <c r="F27" s="35"/>
      <c r="G27" s="35"/>
      <c r="H27" s="35"/>
      <c r="I27" s="35"/>
      <c r="J27" s="35"/>
      <c r="K27" s="29"/>
    </row>
    <row r="28" spans="1:11" s="28" customFormat="1" ht="15.75" x14ac:dyDescent="0.25">
      <c r="A28" s="30" t="s">
        <v>39</v>
      </c>
      <c r="B28" s="35" t="s">
        <v>40</v>
      </c>
      <c r="C28" s="35"/>
      <c r="D28" s="35"/>
      <c r="E28" s="35"/>
      <c r="F28" s="35"/>
      <c r="G28" s="35"/>
      <c r="H28" s="35"/>
      <c r="I28" s="35"/>
      <c r="J28" s="35"/>
      <c r="K28" s="29"/>
    </row>
  </sheetData>
  <mergeCells count="13">
    <mergeCell ref="B25:J25"/>
    <mergeCell ref="B26:J26"/>
    <mergeCell ref="B27:J27"/>
    <mergeCell ref="B28:J28"/>
    <mergeCell ref="K7:K8"/>
    <mergeCell ref="A2:J2"/>
    <mergeCell ref="C6:J6"/>
    <mergeCell ref="A7:A8"/>
    <mergeCell ref="B7:B8"/>
    <mergeCell ref="C7:C8"/>
    <mergeCell ref="D7:D8"/>
    <mergeCell ref="E7:H7"/>
    <mergeCell ref="I7:J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2024-04-18T13:20:28Z</dcterms:created>
  <dcterms:modified xsi:type="dcterms:W3CDTF">2024-04-18T13:22:11Z</dcterms:modified>
</cp:coreProperties>
</file>